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729"/>
  <workbookPr filterPrivacy="1" defaultThemeVersion="164011"/>
  <bookViews>
    <workbookView xWindow="0" yWindow="0" windowWidth="22260" windowHeight="12645"/>
  </bookViews>
  <sheets>
    <sheet name="Main" sheetId="3" r:id="rId1"/>
    <sheet name="Data" sheetId="1" r:id="rId2"/>
    <sheet name="Sheet2" sheetId="2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0" i="1" l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D3" i="1"/>
  <c r="D2" i="1"/>
  <c r="A2" i="1" l="1"/>
  <c r="A3" i="1" s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</calcChain>
</file>

<file path=xl/sharedStrings.xml><?xml version="1.0" encoding="utf-8"?>
<sst xmlns="http://schemas.openxmlformats.org/spreadsheetml/2006/main" count="114" uniqueCount="61">
  <si>
    <t>#</t>
  </si>
  <si>
    <t>كود العميل</t>
  </si>
  <si>
    <t>الاقليم</t>
  </si>
  <si>
    <t>Hawamdia</t>
  </si>
  <si>
    <t>Cairo</t>
  </si>
  <si>
    <t>DownTown</t>
  </si>
  <si>
    <t>Heliopolis</t>
  </si>
  <si>
    <t>North Cairo</t>
  </si>
  <si>
    <t>Giza</t>
  </si>
  <si>
    <t>Imbaba</t>
  </si>
  <si>
    <t>Portsaid</t>
  </si>
  <si>
    <t>East Delta</t>
  </si>
  <si>
    <t>North delta</t>
  </si>
  <si>
    <t>Sharkia</t>
  </si>
  <si>
    <t>Arish-Sina</t>
  </si>
  <si>
    <t>Suez</t>
  </si>
  <si>
    <t>Ismalia</t>
  </si>
  <si>
    <t>Matrouh</t>
  </si>
  <si>
    <t>West Delta</t>
  </si>
  <si>
    <t>Alex.</t>
  </si>
  <si>
    <t>Middle delta</t>
  </si>
  <si>
    <t>Monufia</t>
  </si>
  <si>
    <t>Behara-Damnhour</t>
  </si>
  <si>
    <t>Aswan</t>
  </si>
  <si>
    <t>UE</t>
  </si>
  <si>
    <t>Total</t>
  </si>
  <si>
    <t>CA42610101</t>
  </si>
  <si>
    <t>CA42610105</t>
  </si>
  <si>
    <t>CA42610205</t>
  </si>
  <si>
    <t>CA42610206</t>
  </si>
  <si>
    <t>CA42610207</t>
  </si>
  <si>
    <t>الموزع</t>
  </si>
  <si>
    <t>CA12420109</t>
  </si>
  <si>
    <t>CA12501009</t>
  </si>
  <si>
    <t>CA12501374</t>
  </si>
  <si>
    <t>CA12501375</t>
  </si>
  <si>
    <t>CA12501393</t>
  </si>
  <si>
    <t>CA12501402</t>
  </si>
  <si>
    <t>CA12501406</t>
  </si>
  <si>
    <t>CA12501412</t>
  </si>
  <si>
    <t>CA12501439</t>
  </si>
  <si>
    <t>CA62939115</t>
  </si>
  <si>
    <t>CA62939116</t>
  </si>
  <si>
    <t>CA62938864</t>
  </si>
  <si>
    <t>CA62938870</t>
  </si>
  <si>
    <t>CA62938874</t>
  </si>
  <si>
    <t>CA62938882</t>
  </si>
  <si>
    <t>CA62938891</t>
  </si>
  <si>
    <t>CA62938892</t>
  </si>
  <si>
    <t>CA62938893</t>
  </si>
  <si>
    <t>CA62938894</t>
  </si>
  <si>
    <t>CA62938895</t>
  </si>
  <si>
    <t>CA62938896</t>
  </si>
  <si>
    <t>CA62938897</t>
  </si>
  <si>
    <t>CA62938909</t>
  </si>
  <si>
    <t>CA62938910</t>
  </si>
  <si>
    <t>CA62938911</t>
  </si>
  <si>
    <t>CA62938912</t>
  </si>
  <si>
    <t>CA62938913</t>
  </si>
  <si>
    <t>CA62938914</t>
  </si>
  <si>
    <t>CA62938915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</si>
</sst>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1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/>
    </xf>
    <xf numFmtId="0" fontId="3" fillId="0" borderId="4" xfId="2" applyFont="1" applyFill="1" applyBorder="1" applyAlignment="1">
      <alignment horizontal="center" vertical="center"/>
    </xf>
    <xf numFmtId="0" fontId="3" fillId="0" borderId="5" xfId="2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/>
    </xf>
    <xf numFmtId="0" fontId="3" fillId="2" borderId="3" xfId="2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</cellXfs>
  <cellStyles count="3">
    <cellStyle name="??&amp;O　&amp;H?_x0008_??_x0007__x0001__x0001_ 3" xfId="2"/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514350</xdr:colOff>
      <xdr:row>2</xdr:row>
      <xdr:rowOff>114299</xdr:rowOff>
    </xdr:from>
    <xdr:to>
      <xdr:col>10</xdr:col>
      <xdr:colOff>533400</xdr:colOff>
      <xdr:row>5</xdr:row>
      <xdr:rowOff>47624</xdr:rowOff>
    </xdr:to>
    <xdr:sp macro="" textlink="">
      <xdr:nvSpPr>
        <xdr:cNvPr id="2" name="Rectangle 1"/>
        <xdr:cNvSpPr/>
      </xdr:nvSpPr>
      <xdr:spPr>
        <a:xfrm>
          <a:off x="9981057000" y="495299"/>
          <a:ext cx="4286250" cy="5048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1200" b="1"/>
            <a:t>المطلوب</a:t>
          </a:r>
          <a:r>
            <a:rPr lang="ar-EG" sz="1200" b="1" baseline="0"/>
            <a:t> هو دالة لعد عدد العملاء التابعين لموزع معين من شيت [</a:t>
          </a:r>
          <a:r>
            <a:rPr lang="en-US" sz="1200" b="1" baseline="0"/>
            <a:t>Data</a:t>
          </a:r>
          <a:r>
            <a:rPr lang="ar-EG" sz="1200" b="1" baseline="0"/>
            <a:t>] وذلك فى كل الموزعين</a:t>
          </a:r>
          <a:endParaRPr lang="en-US" sz="1200" b="1"/>
        </a:p>
      </xdr:txBody>
    </xdr:sp>
    <xdr:clientData/>
  </xdr:twoCellAnchor>
  <xdr:twoCellAnchor>
    <xdr:from>
      <xdr:col>2</xdr:col>
      <xdr:colOff>1104900</xdr:colOff>
      <xdr:row>1</xdr:row>
      <xdr:rowOff>85725</xdr:rowOff>
    </xdr:from>
    <xdr:to>
      <xdr:col>3</xdr:col>
      <xdr:colOff>514350</xdr:colOff>
      <xdr:row>3</xdr:row>
      <xdr:rowOff>176212</xdr:rowOff>
    </xdr:to>
    <xdr:cxnSp macro="">
      <xdr:nvCxnSpPr>
        <xdr:cNvPr id="4" name="Straight Arrow Connector 3"/>
        <xdr:cNvCxnSpPr>
          <a:stCxn id="2" idx="3"/>
        </xdr:cNvCxnSpPr>
      </xdr:nvCxnSpPr>
      <xdr:spPr>
        <a:xfrm flipV="1">
          <a:off x="9985343250" y="276225"/>
          <a:ext cx="981075" cy="47148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819150</xdr:colOff>
      <xdr:row>2</xdr:row>
      <xdr:rowOff>66675</xdr:rowOff>
    </xdr:from>
    <xdr:to>
      <xdr:col>3</xdr:col>
      <xdr:colOff>514350</xdr:colOff>
      <xdr:row>3</xdr:row>
      <xdr:rowOff>176212</xdr:rowOff>
    </xdr:to>
    <xdr:cxnSp macro="">
      <xdr:nvCxnSpPr>
        <xdr:cNvPr id="5" name="Straight Arrow Connector 4"/>
        <xdr:cNvCxnSpPr>
          <a:stCxn id="2" idx="3"/>
        </xdr:cNvCxnSpPr>
      </xdr:nvCxnSpPr>
      <xdr:spPr>
        <a:xfrm flipV="1">
          <a:off x="9985343250" y="447675"/>
          <a:ext cx="1266825" cy="30003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514350</xdr:colOff>
      <xdr:row>3</xdr:row>
      <xdr:rowOff>85725</xdr:rowOff>
    </xdr:from>
    <xdr:to>
      <xdr:col>3</xdr:col>
      <xdr:colOff>514350</xdr:colOff>
      <xdr:row>3</xdr:row>
      <xdr:rowOff>176212</xdr:rowOff>
    </xdr:to>
    <xdr:cxnSp macro="">
      <xdr:nvCxnSpPr>
        <xdr:cNvPr id="6" name="Straight Arrow Connector 5"/>
        <xdr:cNvCxnSpPr>
          <a:stCxn id="2" idx="3"/>
        </xdr:cNvCxnSpPr>
      </xdr:nvCxnSpPr>
      <xdr:spPr>
        <a:xfrm flipV="1">
          <a:off x="9985343250" y="657225"/>
          <a:ext cx="1571625" cy="9048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showGridLines="0" rightToLeft="1" tabSelected="1"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10" sqref="C10"/>
    </sheetView>
  </sheetViews>
  <sheetFormatPr defaultRowHeight="15" x14ac:dyDescent="0.25"/>
  <cols>
    <col min="2" max="2" width="17.85546875" bestFit="1" customWidth="1"/>
    <col min="3" max="3" width="23.5703125" customWidth="1"/>
  </cols>
  <sheetData>
    <row r="1" spans="1:3" x14ac:dyDescent="0.25">
      <c r="A1" s="3" t="s">
        <v>0</v>
      </c>
      <c r="B1" s="3" t="s">
        <v>31</v>
      </c>
      <c r="C1" s="3" t="s">
        <v>25</v>
      </c>
    </row>
    <row r="2" spans="1:3" x14ac:dyDescent="0.25">
      <c r="A2" s="11">
        <v>1</v>
      </c>
      <c r="B2" s="12" t="s">
        <v>3</v>
      </c>
      <c r="C2" s="13">
        <v>5</v>
      </c>
    </row>
    <row r="3" spans="1:3" x14ac:dyDescent="0.25">
      <c r="A3" s="11">
        <v>2</v>
      </c>
      <c r="B3" s="12" t="s">
        <v>5</v>
      </c>
      <c r="C3" s="13">
        <v>9</v>
      </c>
    </row>
    <row r="4" spans="1:3" x14ac:dyDescent="0.25">
      <c r="A4" s="11">
        <v>3</v>
      </c>
      <c r="B4" s="12" t="s">
        <v>9</v>
      </c>
      <c r="C4" s="13">
        <v>20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showGridLines="0" rightToLeft="1" workbookViewId="0">
      <pane ySplit="1" topLeftCell="A17" activePane="bottomLeft" state="frozen"/>
      <selection pane="bottomLeft" activeCell="B16" sqref="B16:B35"/>
    </sheetView>
  </sheetViews>
  <sheetFormatPr defaultRowHeight="15" x14ac:dyDescent="0.25"/>
  <cols>
    <col min="2" max="2" width="13" customWidth="1"/>
    <col min="3" max="3" width="13.28515625" customWidth="1"/>
    <col min="4" max="4" width="16.140625" customWidth="1"/>
  </cols>
  <sheetData>
    <row r="1" spans="1:4" x14ac:dyDescent="0.25">
      <c r="A1" s="3" t="s">
        <v>0</v>
      </c>
      <c r="B1" s="3" t="s">
        <v>1</v>
      </c>
      <c r="C1" s="3" t="s">
        <v>31</v>
      </c>
      <c r="D1" s="3" t="s">
        <v>2</v>
      </c>
    </row>
    <row r="2" spans="1:4" x14ac:dyDescent="0.25">
      <c r="A2" s="1">
        <f>IF(B2&gt;0,1,"")</f>
        <v>1</v>
      </c>
      <c r="B2" s="1" t="s">
        <v>26</v>
      </c>
      <c r="C2" s="1" t="s">
        <v>3</v>
      </c>
      <c r="D2" s="1" t="str">
        <f>IFERROR(VLOOKUP(C2,Sheet2!$A$1:$B$18,2,0),"")</f>
        <v>Cairo</v>
      </c>
    </row>
    <row r="3" spans="1:4" x14ac:dyDescent="0.25">
      <c r="A3" s="1">
        <f>IF(B3&gt;0,A2+1,"")</f>
        <v>2</v>
      </c>
      <c r="B3" s="2" t="s">
        <v>27</v>
      </c>
      <c r="C3" s="1" t="s">
        <v>3</v>
      </c>
      <c r="D3" s="1" t="str">
        <f>IFERROR(VLOOKUP(C3,Sheet2!$A$1:$B$18,2,0),"")</f>
        <v>Cairo</v>
      </c>
    </row>
    <row r="4" spans="1:4" x14ac:dyDescent="0.25">
      <c r="A4" s="1">
        <f t="shared" ref="A4:A50" si="0">IF(B4&gt;0,A3+1,"")</f>
        <v>3</v>
      </c>
      <c r="B4" s="2" t="s">
        <v>28</v>
      </c>
      <c r="C4" s="1" t="s">
        <v>3</v>
      </c>
      <c r="D4" s="1" t="str">
        <f>IFERROR(VLOOKUP(C4,Sheet2!$A$1:$B$18,2,0),"")</f>
        <v>Cairo</v>
      </c>
    </row>
    <row r="5" spans="1:4" x14ac:dyDescent="0.25">
      <c r="A5" s="1">
        <f t="shared" si="0"/>
        <v>4</v>
      </c>
      <c r="B5" s="2" t="s">
        <v>29</v>
      </c>
      <c r="C5" s="1" t="s">
        <v>3</v>
      </c>
      <c r="D5" s="1" t="str">
        <f>IFERROR(VLOOKUP(C5,Sheet2!$A$1:$B$18,2,0),"")</f>
        <v>Cairo</v>
      </c>
    </row>
    <row r="6" spans="1:4" x14ac:dyDescent="0.25">
      <c r="A6" s="1">
        <f t="shared" si="0"/>
        <v>5</v>
      </c>
      <c r="B6" s="2" t="s">
        <v>30</v>
      </c>
      <c r="C6" s="1" t="s">
        <v>3</v>
      </c>
      <c r="D6" s="1" t="str">
        <f>IFERROR(VLOOKUP(C6,Sheet2!$A$1:$B$18,2,0),"")</f>
        <v>Cairo</v>
      </c>
    </row>
    <row r="7" spans="1:4" x14ac:dyDescent="0.25">
      <c r="A7" s="1">
        <f t="shared" si="0"/>
        <v>6</v>
      </c>
      <c r="B7" s="2" t="s">
        <v>32</v>
      </c>
      <c r="C7" s="1" t="s">
        <v>5</v>
      </c>
      <c r="D7" s="1" t="str">
        <f>IFERROR(VLOOKUP(C7,Sheet2!$A$1:$B$18,2,0),"")</f>
        <v>Cairo</v>
      </c>
    </row>
    <row r="8" spans="1:4" x14ac:dyDescent="0.25">
      <c r="A8" s="1">
        <f t="shared" si="0"/>
        <v>7</v>
      </c>
      <c r="B8" s="2" t="s">
        <v>33</v>
      </c>
      <c r="C8" s="1" t="s">
        <v>5</v>
      </c>
      <c r="D8" s="1" t="str">
        <f>IFERROR(VLOOKUP(C8,Sheet2!$A$1:$B$18,2,0),"")</f>
        <v>Cairo</v>
      </c>
    </row>
    <row r="9" spans="1:4" x14ac:dyDescent="0.25">
      <c r="A9" s="1">
        <f t="shared" si="0"/>
        <v>8</v>
      </c>
      <c r="B9" s="2" t="s">
        <v>34</v>
      </c>
      <c r="C9" s="1" t="s">
        <v>5</v>
      </c>
      <c r="D9" s="1" t="str">
        <f>IFERROR(VLOOKUP(C9,Sheet2!$A$1:$B$18,2,0),"")</f>
        <v>Cairo</v>
      </c>
    </row>
    <row r="10" spans="1:4" x14ac:dyDescent="0.25">
      <c r="A10" s="1">
        <f t="shared" si="0"/>
        <v>9</v>
      </c>
      <c r="B10" s="2" t="s">
        <v>35</v>
      </c>
      <c r="C10" s="1" t="s">
        <v>5</v>
      </c>
      <c r="D10" s="1" t="str">
        <f>IFERROR(VLOOKUP(C10,Sheet2!$A$1:$B$18,2,0),"")</f>
        <v>Cairo</v>
      </c>
    </row>
    <row r="11" spans="1:4" x14ac:dyDescent="0.25">
      <c r="A11" s="1">
        <f t="shared" si="0"/>
        <v>10</v>
      </c>
      <c r="B11" s="2" t="s">
        <v>36</v>
      </c>
      <c r="C11" s="1" t="s">
        <v>5</v>
      </c>
      <c r="D11" s="1" t="str">
        <f>IFERROR(VLOOKUP(C11,Sheet2!$A$1:$B$18,2,0),"")</f>
        <v>Cairo</v>
      </c>
    </row>
    <row r="12" spans="1:4" x14ac:dyDescent="0.25">
      <c r="A12" s="1">
        <f t="shared" si="0"/>
        <v>11</v>
      </c>
      <c r="B12" s="2" t="s">
        <v>37</v>
      </c>
      <c r="C12" s="1" t="s">
        <v>5</v>
      </c>
      <c r="D12" s="1" t="str">
        <f>IFERROR(VLOOKUP(C12,Sheet2!$A$1:$B$18,2,0),"")</f>
        <v>Cairo</v>
      </c>
    </row>
    <row r="13" spans="1:4" x14ac:dyDescent="0.25">
      <c r="A13" s="1">
        <f t="shared" si="0"/>
        <v>12</v>
      </c>
      <c r="B13" s="2" t="s">
        <v>38</v>
      </c>
      <c r="C13" s="1" t="s">
        <v>5</v>
      </c>
      <c r="D13" s="1" t="str">
        <f>IFERROR(VLOOKUP(C13,Sheet2!$A$1:$B$18,2,0),"")</f>
        <v>Cairo</v>
      </c>
    </row>
    <row r="14" spans="1:4" x14ac:dyDescent="0.25">
      <c r="A14" s="1">
        <f t="shared" si="0"/>
        <v>13</v>
      </c>
      <c r="B14" s="2" t="s">
        <v>39</v>
      </c>
      <c r="C14" s="1" t="s">
        <v>5</v>
      </c>
      <c r="D14" s="1" t="str">
        <f>IFERROR(VLOOKUP(C14,Sheet2!$A$1:$B$18,2,0),"")</f>
        <v>Cairo</v>
      </c>
    </row>
    <row r="15" spans="1:4" x14ac:dyDescent="0.25">
      <c r="A15" s="1">
        <f t="shared" si="0"/>
        <v>14</v>
      </c>
      <c r="B15" s="2" t="s">
        <v>40</v>
      </c>
      <c r="C15" s="1" t="s">
        <v>5</v>
      </c>
      <c r="D15" s="1" t="str">
        <f>IFERROR(VLOOKUP(C15,Sheet2!$A$1:$B$18,2,0),"")</f>
        <v>Cairo</v>
      </c>
    </row>
    <row r="16" spans="1:4" x14ac:dyDescent="0.25">
      <c r="A16" s="1">
        <f t="shared" si="0"/>
        <v>15</v>
      </c>
      <c r="B16" s="2" t="s">
        <v>41</v>
      </c>
      <c r="C16" s="1" t="s">
        <v>9</v>
      </c>
      <c r="D16" s="1" t="str">
        <f>IFERROR(VLOOKUP(C16,Sheet2!$A$1:$B$18,2,0),"")</f>
        <v>Cairo</v>
      </c>
    </row>
    <row r="17" spans="1:4" x14ac:dyDescent="0.25">
      <c r="A17" s="1">
        <f t="shared" si="0"/>
        <v>16</v>
      </c>
      <c r="B17" s="2" t="s">
        <v>42</v>
      </c>
      <c r="C17" s="1" t="s">
        <v>9</v>
      </c>
      <c r="D17" s="1" t="str">
        <f>IFERROR(VLOOKUP(C17,Sheet2!$A$1:$B$18,2,0),"")</f>
        <v>Cairo</v>
      </c>
    </row>
    <row r="18" spans="1:4" x14ac:dyDescent="0.25">
      <c r="A18" s="1">
        <f t="shared" si="0"/>
        <v>17</v>
      </c>
      <c r="B18" s="2" t="s">
        <v>43</v>
      </c>
      <c r="C18" s="1" t="s">
        <v>9</v>
      </c>
      <c r="D18" s="1" t="str">
        <f>IFERROR(VLOOKUP(C18,Sheet2!$A$1:$B$18,2,0),"")</f>
        <v>Cairo</v>
      </c>
    </row>
    <row r="19" spans="1:4" x14ac:dyDescent="0.25">
      <c r="A19" s="1">
        <f t="shared" si="0"/>
        <v>18</v>
      </c>
      <c r="B19" s="2" t="s">
        <v>44</v>
      </c>
      <c r="C19" s="1" t="s">
        <v>9</v>
      </c>
      <c r="D19" s="1" t="str">
        <f>IFERROR(VLOOKUP(C19,Sheet2!$A$1:$B$18,2,0),"")</f>
        <v>Cairo</v>
      </c>
    </row>
    <row r="20" spans="1:4" x14ac:dyDescent="0.25">
      <c r="A20" s="1">
        <f t="shared" si="0"/>
        <v>19</v>
      </c>
      <c r="B20" s="2" t="s">
        <v>45</v>
      </c>
      <c r="C20" s="1" t="s">
        <v>9</v>
      </c>
      <c r="D20" s="1" t="str">
        <f>IFERROR(VLOOKUP(C20,Sheet2!$A$1:$B$18,2,0),"")</f>
        <v>Cairo</v>
      </c>
    </row>
    <row r="21" spans="1:4" x14ac:dyDescent="0.25">
      <c r="A21" s="1">
        <f t="shared" si="0"/>
        <v>20</v>
      </c>
      <c r="B21" s="2" t="s">
        <v>46</v>
      </c>
      <c r="C21" s="1" t="s">
        <v>9</v>
      </c>
      <c r="D21" s="1" t="str">
        <f>IFERROR(VLOOKUP(C21,Sheet2!$A$1:$B$18,2,0),"")</f>
        <v>Cairo</v>
      </c>
    </row>
    <row r="22" spans="1:4" x14ac:dyDescent="0.25">
      <c r="A22" s="1">
        <f t="shared" si="0"/>
        <v>21</v>
      </c>
      <c r="B22" s="2" t="s">
        <v>47</v>
      </c>
      <c r="C22" s="1" t="s">
        <v>9</v>
      </c>
      <c r="D22" s="1" t="str">
        <f>IFERROR(VLOOKUP(C22,Sheet2!$A$1:$B$18,2,0),"")</f>
        <v>Cairo</v>
      </c>
    </row>
    <row r="23" spans="1:4" x14ac:dyDescent="0.25">
      <c r="A23" s="1">
        <f t="shared" si="0"/>
        <v>22</v>
      </c>
      <c r="B23" s="2" t="s">
        <v>48</v>
      </c>
      <c r="C23" s="1" t="s">
        <v>9</v>
      </c>
      <c r="D23" s="1" t="str">
        <f>IFERROR(VLOOKUP(C23,Sheet2!$A$1:$B$18,2,0),"")</f>
        <v>Cairo</v>
      </c>
    </row>
    <row r="24" spans="1:4" x14ac:dyDescent="0.25">
      <c r="A24" s="1">
        <f t="shared" si="0"/>
        <v>23</v>
      </c>
      <c r="B24" s="2" t="s">
        <v>49</v>
      </c>
      <c r="C24" s="1" t="s">
        <v>9</v>
      </c>
      <c r="D24" s="1" t="str">
        <f>IFERROR(VLOOKUP(C24,Sheet2!$A$1:$B$18,2,0),"")</f>
        <v>Cairo</v>
      </c>
    </row>
    <row r="25" spans="1:4" x14ac:dyDescent="0.25">
      <c r="A25" s="1">
        <f t="shared" si="0"/>
        <v>24</v>
      </c>
      <c r="B25" s="2" t="s">
        <v>50</v>
      </c>
      <c r="C25" s="1" t="s">
        <v>9</v>
      </c>
      <c r="D25" s="1" t="str">
        <f>IFERROR(VLOOKUP(C25,Sheet2!$A$1:$B$18,2,0),"")</f>
        <v>Cairo</v>
      </c>
    </row>
    <row r="26" spans="1:4" x14ac:dyDescent="0.25">
      <c r="A26" s="1">
        <f t="shared" si="0"/>
        <v>25</v>
      </c>
      <c r="B26" s="2" t="s">
        <v>51</v>
      </c>
      <c r="C26" s="1" t="s">
        <v>9</v>
      </c>
      <c r="D26" s="1" t="str">
        <f>IFERROR(VLOOKUP(C26,Sheet2!$A$1:$B$18,2,0),"")</f>
        <v>Cairo</v>
      </c>
    </row>
    <row r="27" spans="1:4" x14ac:dyDescent="0.25">
      <c r="A27" s="1">
        <f t="shared" si="0"/>
        <v>26</v>
      </c>
      <c r="B27" s="2" t="s">
        <v>52</v>
      </c>
      <c r="C27" s="1" t="s">
        <v>9</v>
      </c>
      <c r="D27" s="1" t="str">
        <f>IFERROR(VLOOKUP(C27,Sheet2!$A$1:$B$18,2,0),"")</f>
        <v>Cairo</v>
      </c>
    </row>
    <row r="28" spans="1:4" x14ac:dyDescent="0.25">
      <c r="A28" s="1">
        <f t="shared" si="0"/>
        <v>27</v>
      </c>
      <c r="B28" s="2" t="s">
        <v>53</v>
      </c>
      <c r="C28" s="1" t="s">
        <v>9</v>
      </c>
      <c r="D28" s="1" t="str">
        <f>IFERROR(VLOOKUP(C28,Sheet2!$A$1:$B$18,2,0),"")</f>
        <v>Cairo</v>
      </c>
    </row>
    <row r="29" spans="1:4" x14ac:dyDescent="0.25">
      <c r="A29" s="1">
        <f t="shared" si="0"/>
        <v>28</v>
      </c>
      <c r="B29" s="2" t="s">
        <v>54</v>
      </c>
      <c r="C29" s="1" t="s">
        <v>9</v>
      </c>
      <c r="D29" s="1" t="str">
        <f>IFERROR(VLOOKUP(C29,Sheet2!$A$1:$B$18,2,0),"")</f>
        <v>Cairo</v>
      </c>
    </row>
    <row r="30" spans="1:4" x14ac:dyDescent="0.25">
      <c r="A30" s="1">
        <f t="shared" si="0"/>
        <v>29</v>
      </c>
      <c r="B30" s="2" t="s">
        <v>55</v>
      </c>
      <c r="C30" s="1" t="s">
        <v>9</v>
      </c>
      <c r="D30" s="1" t="str">
        <f>IFERROR(VLOOKUP(C30,Sheet2!$A$1:$B$18,2,0),"")</f>
        <v>Cairo</v>
      </c>
    </row>
    <row r="31" spans="1:4" x14ac:dyDescent="0.25">
      <c r="A31" s="1">
        <f t="shared" si="0"/>
        <v>30</v>
      </c>
      <c r="B31" s="2" t="s">
        <v>56</v>
      </c>
      <c r="C31" s="1" t="s">
        <v>9</v>
      </c>
      <c r="D31" s="1" t="str">
        <f>IFERROR(VLOOKUP(C31,Sheet2!$A$1:$B$18,2,0),"")</f>
        <v>Cairo</v>
      </c>
    </row>
    <row r="32" spans="1:4" x14ac:dyDescent="0.25">
      <c r="A32" s="1">
        <f t="shared" si="0"/>
        <v>31</v>
      </c>
      <c r="B32" s="2" t="s">
        <v>57</v>
      </c>
      <c r="C32" s="1" t="s">
        <v>9</v>
      </c>
      <c r="D32" s="1" t="str">
        <f>IFERROR(VLOOKUP(C32,Sheet2!$A$1:$B$18,2,0),"")</f>
        <v>Cairo</v>
      </c>
    </row>
    <row r="33" spans="1:4" x14ac:dyDescent="0.25">
      <c r="A33" s="1">
        <f t="shared" si="0"/>
        <v>32</v>
      </c>
      <c r="B33" s="2" t="s">
        <v>58</v>
      </c>
      <c r="C33" s="1" t="s">
        <v>9</v>
      </c>
      <c r="D33" s="1" t="str">
        <f>IFERROR(VLOOKUP(C33,Sheet2!$A$1:$B$18,2,0),"")</f>
        <v>Cairo</v>
      </c>
    </row>
    <row r="34" spans="1:4" x14ac:dyDescent="0.25">
      <c r="A34" s="1">
        <f t="shared" si="0"/>
        <v>33</v>
      </c>
      <c r="B34" s="2" t="s">
        <v>59</v>
      </c>
      <c r="C34" s="1" t="s">
        <v>9</v>
      </c>
      <c r="D34" s="1" t="str">
        <f>IFERROR(VLOOKUP(C34,Sheet2!$A$1:$B$18,2,0),"")</f>
        <v>Cairo</v>
      </c>
    </row>
    <row r="35" spans="1:4" x14ac:dyDescent="0.25">
      <c r="A35" s="1">
        <f t="shared" si="0"/>
        <v>34</v>
      </c>
      <c r="B35" s="2" t="s">
        <v>60</v>
      </c>
      <c r="C35" s="1" t="s">
        <v>9</v>
      </c>
      <c r="D35" s="1" t="str">
        <f>IFERROR(VLOOKUP(C35,Sheet2!$A$1:$B$18,2,0),"")</f>
        <v>Cairo</v>
      </c>
    </row>
    <row r="36" spans="1:4" x14ac:dyDescent="0.25">
      <c r="A36" s="1" t="str">
        <f t="shared" si="0"/>
        <v/>
      </c>
      <c r="B36" s="2"/>
      <c r="C36" s="1"/>
      <c r="D36" s="1" t="str">
        <f>IFERROR(VLOOKUP(C36,Sheet2!$A$1:$B$18,2,0),"")</f>
        <v/>
      </c>
    </row>
    <row r="37" spans="1:4" x14ac:dyDescent="0.25">
      <c r="A37" s="1" t="str">
        <f t="shared" si="0"/>
        <v/>
      </c>
      <c r="B37" s="2"/>
      <c r="C37" s="1"/>
      <c r="D37" s="1" t="str">
        <f>IFERROR(VLOOKUP(C37,Sheet2!$A$1:$B$18,2,0),"")</f>
        <v/>
      </c>
    </row>
    <row r="38" spans="1:4" x14ac:dyDescent="0.25">
      <c r="A38" s="1" t="str">
        <f t="shared" si="0"/>
        <v/>
      </c>
      <c r="B38" s="2"/>
      <c r="C38" s="1"/>
      <c r="D38" s="1" t="str">
        <f>IFERROR(VLOOKUP(C38,Sheet2!$A$1:$B$18,2,0),"")</f>
        <v/>
      </c>
    </row>
    <row r="39" spans="1:4" x14ac:dyDescent="0.25">
      <c r="A39" s="1" t="str">
        <f t="shared" si="0"/>
        <v/>
      </c>
      <c r="B39" s="2"/>
      <c r="C39" s="1"/>
      <c r="D39" s="1" t="str">
        <f>IFERROR(VLOOKUP(C39,Sheet2!$A$1:$B$18,2,0),"")</f>
        <v/>
      </c>
    </row>
    <row r="40" spans="1:4" x14ac:dyDescent="0.25">
      <c r="A40" s="1" t="str">
        <f t="shared" si="0"/>
        <v/>
      </c>
      <c r="B40" s="2"/>
      <c r="C40" s="1"/>
      <c r="D40" s="1" t="str">
        <f>IFERROR(VLOOKUP(C40,Sheet2!$A$1:$B$18,2,0),"")</f>
        <v/>
      </c>
    </row>
    <row r="41" spans="1:4" x14ac:dyDescent="0.25">
      <c r="A41" s="1" t="str">
        <f t="shared" si="0"/>
        <v/>
      </c>
      <c r="B41" s="2"/>
      <c r="C41" s="1"/>
      <c r="D41" s="1" t="str">
        <f>IFERROR(VLOOKUP(C41,Sheet2!$A$1:$B$18,2,0),"")</f>
        <v/>
      </c>
    </row>
    <row r="42" spans="1:4" x14ac:dyDescent="0.25">
      <c r="A42" s="1" t="str">
        <f t="shared" si="0"/>
        <v/>
      </c>
      <c r="B42" s="2"/>
      <c r="C42" s="1"/>
      <c r="D42" s="1" t="str">
        <f>IFERROR(VLOOKUP(C42,Sheet2!$A$1:$B$18,2,0),"")</f>
        <v/>
      </c>
    </row>
    <row r="43" spans="1:4" x14ac:dyDescent="0.25">
      <c r="A43" s="1" t="str">
        <f t="shared" si="0"/>
        <v/>
      </c>
      <c r="B43" s="2"/>
      <c r="C43" s="1"/>
      <c r="D43" s="1" t="str">
        <f>IFERROR(VLOOKUP(C43,Sheet2!$A$1:$B$18,2,0),"")</f>
        <v/>
      </c>
    </row>
    <row r="44" spans="1:4" x14ac:dyDescent="0.25">
      <c r="A44" s="1" t="str">
        <f t="shared" si="0"/>
        <v/>
      </c>
      <c r="B44" s="2"/>
      <c r="C44" s="1"/>
      <c r="D44" s="1" t="str">
        <f>IFERROR(VLOOKUP(C44,Sheet2!$A$1:$B$18,2,0),"")</f>
        <v/>
      </c>
    </row>
    <row r="45" spans="1:4" x14ac:dyDescent="0.25">
      <c r="A45" s="1" t="str">
        <f t="shared" si="0"/>
        <v/>
      </c>
      <c r="B45" s="2"/>
      <c r="C45" s="1"/>
      <c r="D45" s="1" t="str">
        <f>IFERROR(VLOOKUP(C45,Sheet2!$A$1:$B$18,2,0),"")</f>
        <v/>
      </c>
    </row>
    <row r="46" spans="1:4" x14ac:dyDescent="0.25">
      <c r="A46" s="1" t="str">
        <f t="shared" si="0"/>
        <v/>
      </c>
      <c r="B46" s="2"/>
      <c r="C46" s="1"/>
      <c r="D46" s="1" t="str">
        <f>IFERROR(VLOOKUP(C46,Sheet2!$A$1:$B$18,2,0),"")</f>
        <v/>
      </c>
    </row>
    <row r="47" spans="1:4" x14ac:dyDescent="0.25">
      <c r="A47" s="1" t="str">
        <f t="shared" si="0"/>
        <v/>
      </c>
      <c r="B47" s="2"/>
      <c r="C47" s="1"/>
      <c r="D47" s="1" t="str">
        <f>IFERROR(VLOOKUP(C47,Sheet2!$A$1:$B$18,2,0),"")</f>
        <v/>
      </c>
    </row>
    <row r="48" spans="1:4" x14ac:dyDescent="0.25">
      <c r="A48" s="1" t="str">
        <f t="shared" si="0"/>
        <v/>
      </c>
      <c r="B48" s="2"/>
      <c r="C48" s="1"/>
      <c r="D48" s="1" t="str">
        <f>IFERROR(VLOOKUP(C48,Sheet2!$A$1:$B$18,2,0),"")</f>
        <v/>
      </c>
    </row>
    <row r="49" spans="1:4" x14ac:dyDescent="0.25">
      <c r="A49" s="1" t="str">
        <f t="shared" si="0"/>
        <v/>
      </c>
      <c r="B49" s="2"/>
      <c r="C49" s="1"/>
      <c r="D49" s="1" t="str">
        <f>IFERROR(VLOOKUP(C49,Sheet2!$A$1:$B$18,2,0),"")</f>
        <v/>
      </c>
    </row>
    <row r="50" spans="1:4" x14ac:dyDescent="0.25">
      <c r="A50" s="1" t="str">
        <f t="shared" si="0"/>
        <v/>
      </c>
      <c r="B50" s="2"/>
      <c r="C50" s="1"/>
      <c r="D50" s="1" t="str">
        <f>IFERROR(VLOOKUP(C50,Sheet2!$A$1:$B$18,2,0),"")</f>
        <v/>
      </c>
    </row>
  </sheetData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Sheet2!$A$1:$A$18</xm:f>
          </x14:formula1>
          <xm:sqref>C2:C50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rightToLeft="1" workbookViewId="0">
      <selection sqref="A1:B18"/>
    </sheetView>
  </sheetViews>
  <sheetFormatPr defaultRowHeight="15" x14ac:dyDescent="0.25"/>
  <cols>
    <col min="1" max="1" width="16" bestFit="1" customWidth="1"/>
    <col min="2" max="2" width="10.28515625" bestFit="1" customWidth="1"/>
  </cols>
  <sheetData>
    <row r="1" spans="1:2" ht="15.75" thickTop="1" x14ac:dyDescent="0.25">
      <c r="A1" s="4" t="s">
        <v>3</v>
      </c>
      <c r="B1" s="4" t="s">
        <v>4</v>
      </c>
    </row>
    <row r="2" spans="1:2" x14ac:dyDescent="0.25">
      <c r="A2" s="5" t="s">
        <v>5</v>
      </c>
      <c r="B2" s="5" t="s">
        <v>4</v>
      </c>
    </row>
    <row r="3" spans="1:2" x14ac:dyDescent="0.25">
      <c r="A3" s="5" t="s">
        <v>6</v>
      </c>
      <c r="B3" s="5" t="s">
        <v>4</v>
      </c>
    </row>
    <row r="4" spans="1:2" x14ac:dyDescent="0.25">
      <c r="A4" s="5" t="s">
        <v>7</v>
      </c>
      <c r="B4" s="5" t="s">
        <v>4</v>
      </c>
    </row>
    <row r="5" spans="1:2" x14ac:dyDescent="0.25">
      <c r="A5" s="5" t="s">
        <v>8</v>
      </c>
      <c r="B5" s="5" t="s">
        <v>4</v>
      </c>
    </row>
    <row r="6" spans="1:2" ht="15.75" thickBot="1" x14ac:dyDescent="0.3">
      <c r="A6" s="6" t="s">
        <v>9</v>
      </c>
      <c r="B6" s="6" t="s">
        <v>4</v>
      </c>
    </row>
    <row r="7" spans="1:2" ht="15.75" thickTop="1" x14ac:dyDescent="0.25">
      <c r="A7" s="7" t="s">
        <v>10</v>
      </c>
      <c r="B7" s="7" t="s">
        <v>11</v>
      </c>
    </row>
    <row r="8" spans="1:2" x14ac:dyDescent="0.25">
      <c r="A8" s="5" t="s">
        <v>12</v>
      </c>
      <c r="B8" s="5" t="s">
        <v>11</v>
      </c>
    </row>
    <row r="9" spans="1:2" x14ac:dyDescent="0.25">
      <c r="A9" s="5" t="s">
        <v>13</v>
      </c>
      <c r="B9" s="5" t="s">
        <v>11</v>
      </c>
    </row>
    <row r="10" spans="1:2" x14ac:dyDescent="0.25">
      <c r="A10" s="5" t="s">
        <v>14</v>
      </c>
      <c r="B10" s="5" t="s">
        <v>11</v>
      </c>
    </row>
    <row r="11" spans="1:2" x14ac:dyDescent="0.25">
      <c r="A11" s="5" t="s">
        <v>15</v>
      </c>
      <c r="B11" s="5" t="s">
        <v>11</v>
      </c>
    </row>
    <row r="12" spans="1:2" ht="15.75" thickBot="1" x14ac:dyDescent="0.3">
      <c r="A12" s="8" t="s">
        <v>16</v>
      </c>
      <c r="B12" s="8" t="s">
        <v>11</v>
      </c>
    </row>
    <row r="13" spans="1:2" ht="15.75" thickTop="1" x14ac:dyDescent="0.25">
      <c r="A13" s="4" t="s">
        <v>17</v>
      </c>
      <c r="B13" s="4" t="s">
        <v>18</v>
      </c>
    </row>
    <row r="14" spans="1:2" x14ac:dyDescent="0.25">
      <c r="A14" s="9" t="s">
        <v>19</v>
      </c>
      <c r="B14" s="9" t="s">
        <v>18</v>
      </c>
    </row>
    <row r="15" spans="1:2" x14ac:dyDescent="0.25">
      <c r="A15" s="5" t="s">
        <v>20</v>
      </c>
      <c r="B15" s="5" t="s">
        <v>18</v>
      </c>
    </row>
    <row r="16" spans="1:2" x14ac:dyDescent="0.25">
      <c r="A16" s="5" t="s">
        <v>21</v>
      </c>
      <c r="B16" s="5" t="s">
        <v>18</v>
      </c>
    </row>
    <row r="17" spans="1:2" ht="15.75" thickBot="1" x14ac:dyDescent="0.3">
      <c r="A17" s="10" t="s">
        <v>22</v>
      </c>
      <c r="B17" s="10" t="s">
        <v>18</v>
      </c>
    </row>
    <row r="18" spans="1:2" ht="15.75" thickTop="1" x14ac:dyDescent="0.25">
      <c r="A18" s="5" t="s">
        <v>23</v>
      </c>
      <c r="B18" s="5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</vt:lpstr>
      <vt:lpstr>Data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2016-05-02T09:04:30Z</dcterms:modified>
</cp:coreProperties>
</file>